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640" windowHeight="921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26" i="1" l="1"/>
  <c r="D12" i="1"/>
  <c r="C7" i="1"/>
  <c r="D6" i="1"/>
  <c r="C22" i="1" l="1"/>
  <c r="C23" i="1"/>
  <c r="C21" i="1"/>
  <c r="D24" i="1"/>
  <c r="C24" i="1" s="1"/>
  <c r="D16" i="1"/>
  <c r="C8" i="1" l="1"/>
  <c r="C9" i="1"/>
  <c r="C10" i="1"/>
  <c r="C13" i="1"/>
  <c r="C17" i="1"/>
  <c r="C25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<sst xmlns="http://schemas.openxmlformats.org/spreadsheetml/2006/main" count="45" uniqueCount="42">
  <si>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</si>
  <si>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</si>
  <si>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</si>
  <si>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</si>
  <si>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</si>
  <si>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</si>
  <si>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</si>
  <si>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</si>
  <si>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</si>
  <si>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</si>
  <si>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</si>
  <si>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</si>
  <si>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</si>
  <si>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</si>
  <si>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</si>
  <si>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</si>
  <si>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</si>
  <si>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</si>
  <si>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</si>
  <si>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</si>
  <si>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</si>
  <si>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</si>
  <si>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</si>
  <si>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</si>
  <si>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</si>
  <si>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</si>
  <si>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</si>
  <si>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</si>
  <si>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</si>
  <si>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</si>
  <si>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</si>
  <si>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</si>
  <si>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</si>
  <si>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</si>
  <si>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</si>
  <si>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</si>
  <si>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</si>
  <si>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</si>
  <si>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</si>
  <si>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</si>
  <si>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                                      &lt;&lt;ԳՅՈՒՄՐՈՒ ԱԿԱԴԵՄԻԱԿԱՆ ՎԱՐԺԱՐԱՆ&gt;&gt;  ՊՈԱԿ</t>
  </si>
  <si>
    <t>Տնօրեն 1դր 316,0հդ                       Փոխտնօրեն 2 դր, 220,0հ/դ            Տնօրենի խորհրդական 1դր 220,0հ/դ Տնօրենի տեղակալ տնտեսական գծով 1դր 130,0հ/դ                            Մանկավարժներ 22դր 200,0հ/դ Մանկավարժներ 18,9դր 143,0հ/դ Մանկավարժներ 2դր 140,8հ/դ Դաստիարակչական աշխատանքների գծով կազմակերպիչ 1դր  140,8հ/դ Գլխավոր հաշվապահ 1դր 160,0հ/դ Գործավար 1 դր 90,0հ/դ            Օպերատոր 1դր 110,0հ/դ                  Զինղեկ 1դր 140,8 հ/դ.          Համակարգչային կաբինետի պատասխանատու 1դր 90,0հ/դ    ՈՒսուցչի օգնական 1դր 112,6հ/դ                          Գրադարանավար 1դր.90,0հ/դ  Լաբորանտ 2դր 90,0հ/դ              Դռնապահ 1դր90,0հ/դ       Հավաքարար2,5դր 90,0հ/դ         Գիշերային պահակ 2դր 124,6հ/դ     Հնոցապահ 2դր , 124,6 հ/դ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</si>
</sst>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9" fillId="0" borderId="2" xfId="0" applyNumberFormat="1" applyFont="1" applyBorder="1" applyAlignment="1">
      <alignment wrapText="1"/>
    </xf>
    <xf numFmtId="0" fontId="10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8" sqref="D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72" customHeight="1">
      <c r="A5" s="6" t="s">
        <v>0</v>
      </c>
      <c r="B5" s="6" t="s">
        <v>1</v>
      </c>
      <c r="C5" s="25" t="s">
        <v>2</v>
      </c>
      <c r="D5" s="32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157100.79999999999</v>
      </c>
      <c r="D6" s="24">
        <f>SUM(D7:D10)</f>
        <v>157100.79999999999</v>
      </c>
    </row>
    <row r="7" spans="1:169" ht="18.399999999999999" customHeight="1">
      <c r="A7" s="10"/>
      <c r="B7" s="11" t="s">
        <v>4</v>
      </c>
      <c r="C7" s="26">
        <f t="shared" si="0"/>
        <v>157078.9</v>
      </c>
      <c r="D7" s="24">
        <v>157078.9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21.9</v>
      </c>
      <c r="D10" s="24">
        <v>21.9</v>
      </c>
    </row>
    <row r="11" spans="1:169" ht="53.1" customHeight="1">
      <c r="A11" s="7" t="s">
        <v>8</v>
      </c>
      <c r="B11" s="8" t="s">
        <v>39</v>
      </c>
      <c r="C11" s="26">
        <f t="shared" si="0"/>
        <v>18729.8</v>
      </c>
      <c r="D11" s="24">
        <v>18729.8</v>
      </c>
    </row>
    <row r="12" spans="1:169" ht="68.099999999999994" customHeight="1">
      <c r="A12" s="7">
        <v>1</v>
      </c>
      <c r="B12" s="12" t="s">
        <v>9</v>
      </c>
      <c r="C12" s="26">
        <v>53</v>
      </c>
      <c r="D12" s="24">
        <f>D15+D14</f>
        <v>53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52</v>
      </c>
      <c r="D14" s="24">
        <v>52</v>
      </c>
    </row>
    <row r="15" spans="1:169" ht="34.700000000000003" customHeight="1">
      <c r="A15" s="16" t="s">
        <v>13</v>
      </c>
      <c r="B15" s="17" t="s">
        <v>14</v>
      </c>
      <c r="C15" s="26">
        <v>1</v>
      </c>
      <c r="D15" s="24">
        <v>1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223.9</v>
      </c>
      <c r="D21" s="24">
        <v>223.9</v>
      </c>
    </row>
    <row r="22" spans="1:4" ht="290.25" customHeight="1">
      <c r="A22" s="7">
        <v>4</v>
      </c>
      <c r="B22" s="12" t="s">
        <v>31</v>
      </c>
      <c r="C22" s="26">
        <f t="shared" ref="C22:C23" si="1">SUM(D22:D22)</f>
        <v>0</v>
      </c>
      <c r="D22" s="30" t="s">
        <v>41</v>
      </c>
    </row>
    <row r="23" spans="1:4" ht="50.45" customHeight="1">
      <c r="A23" s="7">
        <v>5</v>
      </c>
      <c r="B23" s="12" t="s">
        <v>32</v>
      </c>
      <c r="C23" s="26">
        <f t="shared" si="1"/>
        <v>5401.1</v>
      </c>
      <c r="D23" s="29">
        <v>5401.1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2963</v>
      </c>
      <c r="D24" s="24">
        <f>D25+D26+D27+D28</f>
        <v>2963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31">
        <f t="shared" si="2"/>
        <v>2963</v>
      </c>
      <c r="D26" s="24">
        <v>2963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2023-03-10T09:56:07Z</cp:lastPrinted>
  <dcterms:created xsi:type="dcterms:W3CDTF">2018-07-20T13:50:31Z</dcterms:created>
  <dcterms:modified xsi:type="dcterms:W3CDTF">2023-03-10T09:57:03Z</dcterms:modified>
</cp:coreProperties>
</file>